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docs.live.net/3ea25b715f34b141/2026/SDIS/FEBRERO/PROPOSICIÓN 122-2026  E2026007847 - HC. DAVID HERNANDO SAAVEDRA MURCIA/"/>
    </mc:Choice>
  </mc:AlternateContent>
  <xr:revisionPtr revIDLastSave="2" documentId="8_{EFF76B32-F6B5-470A-93B4-D4AA88E67693}" xr6:coauthVersionLast="47" xr6:coauthVersionMax="47" xr10:uidLastSave="{D1FB29A8-CFF7-4A7F-9314-CD75A5C831FE}"/>
  <bookViews>
    <workbookView xWindow="-120" yWindow="-120" windowWidth="20730" windowHeight="11040" xr2:uid="{00000000-000D-0000-FFFF-FFFF00000000}"/>
  </bookViews>
  <sheets>
    <sheet name="MATRIZ DE CONTRATACIÓN" sheetId="5" r:id="rId1"/>
  </sheet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5" l="1"/>
  <c r="R4" i="5"/>
  <c r="R5" i="5"/>
  <c r="R6" i="5"/>
  <c r="R7" i="5"/>
  <c r="R8" i="5"/>
  <c r="R9" i="5"/>
  <c r="R10" i="5"/>
  <c r="R11" i="5"/>
  <c r="R12" i="5"/>
  <c r="R13" i="5"/>
  <c r="R14" i="5"/>
  <c r="R15" i="5"/>
  <c r="R16" i="5"/>
  <c r="R17" i="5"/>
  <c r="R18" i="5"/>
  <c r="R19" i="5"/>
  <c r="R20" i="5"/>
  <c r="R21" i="5"/>
  <c r="R22" i="5"/>
  <c r="R23" i="5"/>
  <c r="R24" i="5"/>
  <c r="R25" i="5"/>
  <c r="R26" i="5"/>
  <c r="R27" i="5"/>
  <c r="R28" i="5"/>
  <c r="R2" i="5"/>
  <c r="O5" i="5"/>
  <c r="N5" i="5"/>
  <c r="U19" i="5" l="1"/>
</calcChain>
</file>

<file path=xl/sharedStrings.xml><?xml version="1.0" encoding="utf-8"?>
<sst xmlns="http://schemas.openxmlformats.org/spreadsheetml/2006/main" count="197" uniqueCount="109">
  <si>
    <t>TIPO DE CONTRATACIÓN</t>
  </si>
  <si>
    <t>NÚMERO DE CONTRATO DE COMISIÓN</t>
  </si>
  <si>
    <t>VIGENCIA</t>
  </si>
  <si>
    <t>CONTRATISTA / COMITENTE VENDEDOR</t>
  </si>
  <si>
    <t>NIT</t>
  </si>
  <si>
    <t>OBJETO</t>
  </si>
  <si>
    <t>PRORROGAS</t>
  </si>
  <si>
    <t xml:space="preserve">VALOR ADICIÓN 1 </t>
  </si>
  <si>
    <t>9005-2024</t>
  </si>
  <si>
    <t xml:space="preserve">LACTEOS </t>
  </si>
  <si>
    <t>UNIÓN TEMPORAL LACTEOS FOOD 2025</t>
  </si>
  <si>
    <t>901885460-0_x000D_</t>
  </si>
  <si>
    <t xml:space="preserve">SUMINISTRO Y DISTRIBUCIÓN DE ALIMENTOS -PRODUCTOS LÁCTEOS- PARA LAS UNIDADES OPERATIVAS O PUNTOS DE ENTREGA DE LA SECRETARIA DISTRITAL DE INTEGRACIÓN SOCIAL, </t>
  </si>
  <si>
    <t>23/10/2024</t>
  </si>
  <si>
    <t>31/07/2025</t>
  </si>
  <si>
    <t>PANADERIA</t>
  </si>
  <si>
    <t>UNIÓN TEMPORAL PANADERIA  FOOD 2025</t>
  </si>
  <si>
    <t>901885459-2_x000D_</t>
  </si>
  <si>
    <t>SUMINISTRO Y DISTRIBUCIÓN DE ALIMENTOS 
-PRODUCTOS DE PANADERIA- PARA LAS UNIDADES OPERATIVAS O PUNTOS DE ENTREGA DE LA SECRETARIA 
DISTRITAL DE INTEGRACIÓN SOCIAL</t>
  </si>
  <si>
    <t>HUEVOS, FRUTAS Y VERDURAS</t>
  </si>
  <si>
    <t>COMERCIALIZADORA DISFRUVER S.A.S</t>
  </si>
  <si>
    <t>900135976-8</t>
  </si>
  <si>
    <t>SUMINISTRO Y DISTRIBUCIÓN DE ALIMENTOS
-HUEVOS - FRUTAS - VERDURAS- PARA LAS UNIDADES OPERATIVAS O PUNTOS DE ENTREGA DE LA SECRETARÍA DISTRITAL DE INTEGRACIÓN SOCIAL</t>
  </si>
  <si>
    <t>24/10/2024</t>
  </si>
  <si>
    <t>17/10/2025</t>
  </si>
  <si>
    <t>Prorroga 1 hasta 17/10/2025</t>
  </si>
  <si>
    <t>VIVERES Y ABARROTES</t>
  </si>
  <si>
    <t>SUMINISTRO Y DISTRIBUCIÓN DE ALIMENTOS -VIVERES Y ABARROTES- PARA LAS UNIDADES OPERATIVAS O PUNTOS DE ENTREGA DE LA SECRETARIA DISTRITAL DE INTEGRACIÓN SOCIAL</t>
  </si>
  <si>
    <t>POLLO</t>
  </si>
  <si>
    <t>GRUPO EMPRESARIAL SHALOM GES S.A.S</t>
  </si>
  <si>
    <t>900664206-4</t>
  </si>
  <si>
    <t>SUMINISTRO Y DISTRIBUCIÓN DE ALIMENTOS
-POLLO- PARA LAS UNIDADES OPERATIVAS O PUNTOS DE ENTREGA DE LA SECRETARIA DISTRITAL DE INTEGRACIÓN SOCIAL</t>
  </si>
  <si>
    <t>20/11/2024</t>
  </si>
  <si>
    <t>RES Y PESCADO</t>
  </si>
  <si>
    <t>COMPAÑÍA INTERNACIONAL DE ALIMENTOS AGROPECUARIOS CIALTA S.A.S</t>
  </si>
  <si>
    <t>830046757-6</t>
  </si>
  <si>
    <t>SUMINISTRO Y DISTRIBUCIÓN DE ALIMENTOS -CARNE DE RES Y PESCADO- PARA LAS UNIDADES OPERATIVAS O PUNTOS DE ENTREGA DE LA SECRETARIA DISTRITAL DE INTEGRACIÓN SOCIAL</t>
  </si>
  <si>
    <t>CARNE DE CERDO</t>
  </si>
  <si>
    <t>SUMINISTRO Y DISTRIBUCIÓN DE ALIMENTOS
-CARNE DE CERDO- PARA LAS UNIDADES OPERATIVAS O PUNTOS DE ENTREGA DE LA SECRETARIA DISTRITAL DE INTEGRACIÓN SOCIAL</t>
  </si>
  <si>
    <t>66787778.0</t>
  </si>
  <si>
    <t>66787801.0</t>
  </si>
  <si>
    <t>66860433.0</t>
  </si>
  <si>
    <t>67799360.0</t>
  </si>
  <si>
    <t>68613031.0</t>
  </si>
  <si>
    <t>66790398.0</t>
  </si>
  <si>
    <t>66860781.0</t>
  </si>
  <si>
    <t>82255459.0</t>
  </si>
  <si>
    <t xml:space="preserve">82256602.0 </t>
  </si>
  <si>
    <t>DRY FOOD S.A.S</t>
  </si>
  <si>
    <t>TABERU S.A.S</t>
  </si>
  <si>
    <t>SUMINISTRO Y DISTRIBUCIÓN DE ALIMENTOS PRODUCTOS LÁCTEOS PARA LAS UNIDADES OPERATIVAS O PUNTOS DE ENTREGA DE LA SECRETARIA DISTRITAL DE INTEGRACIÓN SOCIAL</t>
  </si>
  <si>
    <t>SUMINISTRO Y DISTRIBUCIÓN DE ALIMENTOS PRODUCTOS DE PANADERÍA PARA LAS UNIDADES OPERATIVAS O PUNTOS DE ENTREGA DE LA SECRETARIA DISTRITAL DE INTEGRACIÓN SOCIAL</t>
  </si>
  <si>
    <t>9373-2025</t>
  </si>
  <si>
    <t>84216896.0</t>
  </si>
  <si>
    <t>84217362.0</t>
  </si>
  <si>
    <t>84218580.0</t>
  </si>
  <si>
    <t xml:space="preserve">84217848.0 </t>
  </si>
  <si>
    <t>84217849.0</t>
  </si>
  <si>
    <t>84184574.0</t>
  </si>
  <si>
    <t>84887023.0</t>
  </si>
  <si>
    <t>900932139-9</t>
  </si>
  <si>
    <t>901158407-1</t>
  </si>
  <si>
    <t>5467-2023</t>
  </si>
  <si>
    <t>VALOR ADICIÓN 2</t>
  </si>
  <si>
    <t>54748295.0</t>
  </si>
  <si>
    <t>Unión Temporal Lácteos Food 2023</t>
  </si>
  <si>
    <t>901711862-1</t>
  </si>
  <si>
    <t>Prorroga 1 hasta 30/04/2024
Prorroga 2 hasta 30/08/2024
Prorroga 3 hasta 30/11/2024
Prorroga 4 hasta 20/12/2024</t>
  </si>
  <si>
    <t>54748349.0</t>
  </si>
  <si>
    <t>UNIÓN TEMPORAL PANADERIA  FOOD 2023</t>
  </si>
  <si>
    <t>901711565-9</t>
  </si>
  <si>
    <t>Prorroga 1 hasta 30/04/2024
Prorroga 2 hasta 30/08/2024
Prorroga 3 hasta 31/10/2024</t>
  </si>
  <si>
    <t>54759768.0</t>
  </si>
  <si>
    <t>9/0572023</t>
  </si>
  <si>
    <t>Prorroga 1 hasta 30/04/2024
Prorroga 2 hasta 30/08/2024
Prorroga 3 hasta 30/11/2024</t>
  </si>
  <si>
    <t>59794976.0</t>
  </si>
  <si>
    <t>COMERCIALIZADORA INTERNACIONAL ALLIANCE S.A</t>
  </si>
  <si>
    <t>900127127-8</t>
  </si>
  <si>
    <t>Prorroga 1 hasta 31/10/2024</t>
  </si>
  <si>
    <t>59754982.0</t>
  </si>
  <si>
    <t>Prorroga 1 hasta 31/10/2024
Prorroga 2 hasta 30/11/2024</t>
  </si>
  <si>
    <t>60138606.0</t>
  </si>
  <si>
    <t>CARNE DE RES  Y PESCADO</t>
  </si>
  <si>
    <t>64658283.0</t>
  </si>
  <si>
    <t>N/A</t>
  </si>
  <si>
    <t>54958930.0</t>
  </si>
  <si>
    <t>CERDO</t>
  </si>
  <si>
    <t>Prorroga 1 hasta 30/04/2024
Prorroga 2 hasta 30/08/2024</t>
  </si>
  <si>
    <t>Prorroga 1 hasta 31/10/2025</t>
  </si>
  <si>
    <t>SUMINISTRO Y DISTRIBUCIÓN DE ALIMENTOS -PRODUCTOS LÁCTEOS- PARA LAS UNIDADES OPERATIVAS O PUNTOS DE ENTREGA DE LA SECRETARIA DISTRITAL DE INTEGRACIÓN SOCIAL</t>
  </si>
  <si>
    <t>SUMINISTRO Y DISTRIBUCIÓN DE ALIMENTOS -PRODUCTOS DE PANADERIA- PARA LAS UNIDADES OPERATIVAS O PUNTOS DE ENTREGA DE LA SECRETARIA DISTRITAL DE INTEGRACIÓN SOCIAL</t>
  </si>
  <si>
    <t>SUMINISTRO Y DISTRIBUCIÓN DE ALIMENTOS
-HUEVOS - FRUTAS - VERDURAS- PARA LAS UNIDADES OPERATIVAS O PUNTOS DE ENTREGA DE LA SECRETARÍA
DISTRITAL DE INTEGRACIÓN SOCIAL</t>
  </si>
  <si>
    <t>SUMINISTRO Y DISTRIBUCIÓN DE ALIMENTOS -POLLO- PARA LAS UNIDADES OPERATIVAS O PUNTOS DE ENTREGA DE LA SECRETARIA DISTRITAL DE INTEGRACIÓN SOCIAL</t>
  </si>
  <si>
    <t>SUMINISTRO Y DISTRIBUCIÓN DE ALIMENTOS -CARNE DE CERDO- PARA LAS UNIDADES OPERATIVAS O PUNTOS DE ENTREGA DE LA SECRETARIA DISTRITAL DE INTEGRACIÓN SOCIAL</t>
  </si>
  <si>
    <t>CORREAGRO S.A.</t>
  </si>
  <si>
    <t>805.000.867-9</t>
  </si>
  <si>
    <t>EL COMISIONISTA COMPRADOR ACTUANDO EN NOMBRE PROPIO Y POR CUENTA DE LA SECRETARIA DISTRITAL DE INTEGRACION  SOCIAL, QUIEN EN VIRTUD DE ESTE CONTRATO DE COMISION OSTENTA LA CALIDAD DE COMITENTE COMPRADOR, CELEBRARA EN EL MERCADO DE COMPRAS PUBLICAS MCP DE LA BOLSA MERCANTIL DE COLOMBIA S.A. BMC, LA NEGOCIACION O NEGOCIACIONES NECESARIAS PARA EL SUMINISTRO Y DISTRIBUCION DE ALIMENTOS PERECEDEROS Y NO PERECEDEROS, PARA SER ENTREGADOS EN LAS UNIDADES OPERATIVAS O PUNTOS DE ENTREGA DE LA SECRETARIA DISTRITAL DE INTEGRACION SOCIAL</t>
  </si>
  <si>
    <t>18/04/2023</t>
  </si>
  <si>
    <t>VALOR ADICIÓN 3</t>
  </si>
  <si>
    <t>VALOR ADICIÓN 4</t>
  </si>
  <si>
    <t xml:space="preserve">Prorroga 1 hasta 31/05/2024
Prorroga 2 hasta 30/09/2024
Prorroga 3 hasta 31/12/2024
</t>
  </si>
  <si>
    <t>Prorroga hasta 30/11/2025</t>
  </si>
  <si>
    <t>ITEM</t>
  </si>
  <si>
    <t>FECHA TERMINACIÓN</t>
  </si>
  <si>
    <t>VALOR INICIAL</t>
  </si>
  <si>
    <t>VALOR TOTAL</t>
  </si>
  <si>
    <t>No. CTTO COMISIÓN / No. OPERACIÓN MERCADO ABIERTO (OMA)</t>
  </si>
  <si>
    <t>FECHA INICIO CTTO / CIERRE NEGOCIACION OMA</t>
  </si>
  <si>
    <t>GRUPO ALIMENTOS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</si>
</sst>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quot;$&quot;\ * #,##0_-;_-&quot;$&quot;\ * &quot;-&quot;??_-;_-@_-"/>
    <numFmt numFmtId="165" formatCode="0.0"/>
    <numFmt numFmtId="166" formatCode="dd/mm/yyyy;@"/>
  </numFmts>
  <fonts count="11" x14ac:knownFonts="1">
    <font>
      <sz val="11"/>
      <color theme="1"/>
      <name val="Calibri"/>
      <family val="2"/>
      <scheme val="minor"/>
    </font>
    <font>
      <sz val="11"/>
      <color theme="1"/>
      <name val="Calibri"/>
      <family val="2"/>
      <scheme val="minor"/>
    </font>
    <font>
      <u/>
      <sz val="11"/>
      <color theme="10"/>
      <name val="Calibri"/>
      <family val="2"/>
      <scheme val="minor"/>
    </font>
    <font>
      <b/>
      <sz val="10"/>
      <color theme="1"/>
      <name val="Arial Narrow"/>
      <family val="2"/>
    </font>
    <font>
      <sz val="10"/>
      <color theme="1"/>
      <name val="Arial Narrow"/>
      <family val="2"/>
    </font>
    <font>
      <b/>
      <sz val="10"/>
      <name val="Arial Narrow"/>
      <family val="2"/>
    </font>
    <font>
      <sz val="10"/>
      <color rgb="FF000000"/>
      <name val="Arial Narrow"/>
      <family val="2"/>
    </font>
    <font>
      <sz val="10"/>
      <name val="Arial Narrow"/>
      <family val="2"/>
    </font>
    <font>
      <sz val="11"/>
      <color theme="1"/>
      <name val="Arial Narrow"/>
      <family val="2"/>
    </font>
    <font>
      <b/>
      <sz val="20"/>
      <color theme="1"/>
      <name val="Arial Narrow"/>
      <family val="2"/>
    </font>
    <font>
      <sz val="20"/>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2" fillId="0" borderId="0" applyNumberFormat="0" applyFill="0" applyBorder="0" applyAlignment="0" applyProtection="0"/>
  </cellStyleXfs>
  <cellXfs count="56">
    <xf numFmtId="0" fontId="0" fillId="0" borderId="0" xfId="0"/>
    <xf numFmtId="0" fontId="4" fillId="0" borderId="0" xfId="0" applyFont="1"/>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readingOrder="1"/>
    </xf>
    <xf numFmtId="164" fontId="5" fillId="2" borderId="1" xfId="1" applyNumberFormat="1" applyFont="1" applyFill="1" applyBorder="1" applyAlignment="1">
      <alignment horizontal="center" vertical="center" wrapText="1" readingOrder="1"/>
    </xf>
    <xf numFmtId="0" fontId="3" fillId="0" borderId="0" xfId="0" applyFont="1" applyAlignment="1">
      <alignment vertical="center" wrapText="1"/>
    </xf>
    <xf numFmtId="0" fontId="4" fillId="0" borderId="0" xfId="0" applyFont="1" applyAlignment="1">
      <alignment horizontal="center" vertical="center"/>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readingOrder="1"/>
    </xf>
    <xf numFmtId="14" fontId="4" fillId="0" borderId="1" xfId="0" applyNumberFormat="1" applyFont="1" applyBorder="1" applyAlignment="1">
      <alignment horizontal="center" vertical="center"/>
    </xf>
    <xf numFmtId="164" fontId="4" fillId="0" borderId="1" xfId="1" applyNumberFormat="1" applyFont="1" applyFill="1" applyBorder="1" applyAlignment="1">
      <alignment horizontal="center" vertical="center"/>
    </xf>
    <xf numFmtId="164" fontId="4" fillId="0" borderId="1" xfId="1" applyNumberFormat="1" applyFont="1" applyBorder="1" applyAlignment="1">
      <alignment horizontal="center" vertical="center"/>
    </xf>
    <xf numFmtId="164" fontId="4" fillId="0" borderId="1" xfId="0" applyNumberFormat="1" applyFont="1" applyBorder="1" applyAlignment="1">
      <alignment horizontal="center" vertical="center" wrapText="1"/>
    </xf>
    <xf numFmtId="164" fontId="4" fillId="0" borderId="1" xfId="1"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horizontal="right"/>
    </xf>
    <xf numFmtId="0" fontId="4" fillId="0" borderId="0" xfId="0" applyFont="1" applyAlignment="1">
      <alignment horizontal="center"/>
    </xf>
    <xf numFmtId="164" fontId="4" fillId="0" borderId="0" xfId="1" applyNumberFormat="1" applyFont="1" applyAlignment="1">
      <alignment vertical="center"/>
    </xf>
    <xf numFmtId="0" fontId="3" fillId="0" borderId="0" xfId="0" applyFont="1" applyAlignment="1">
      <alignment horizontal="center" vertical="center" wrapText="1"/>
    </xf>
    <xf numFmtId="0" fontId="6" fillId="3" borderId="3" xfId="0" applyFont="1" applyFill="1" applyBorder="1" applyAlignment="1">
      <alignment horizontal="center" vertical="center" wrapText="1"/>
    </xf>
    <xf numFmtId="14" fontId="4" fillId="3" borderId="1" xfId="0" applyNumberFormat="1" applyFont="1" applyFill="1" applyBorder="1" applyAlignment="1">
      <alignment horizontal="center" vertical="center"/>
    </xf>
    <xf numFmtId="14" fontId="4" fillId="3" borderId="1" xfId="0" applyNumberFormat="1" applyFont="1" applyFill="1" applyBorder="1" applyAlignment="1">
      <alignment horizontal="center" vertical="center" wrapText="1"/>
    </xf>
    <xf numFmtId="164" fontId="4" fillId="3" borderId="1" xfId="1" applyNumberFormat="1" applyFont="1" applyFill="1" applyBorder="1" applyAlignment="1">
      <alignment horizontal="center" vertical="center"/>
    </xf>
    <xf numFmtId="0" fontId="4" fillId="3" borderId="1" xfId="0" applyFont="1" applyFill="1" applyBorder="1" applyAlignment="1">
      <alignment horizontal="center" vertical="center" wrapText="1"/>
    </xf>
    <xf numFmtId="164" fontId="4" fillId="3" borderId="1" xfId="1" applyNumberFormat="1" applyFont="1" applyFill="1" applyBorder="1" applyAlignment="1">
      <alignment horizontal="center" vertical="center" wrapText="1"/>
    </xf>
    <xf numFmtId="0" fontId="4" fillId="3" borderId="1" xfId="0" applyFont="1" applyFill="1" applyBorder="1" applyAlignment="1">
      <alignment horizontal="center" vertical="center"/>
    </xf>
    <xf numFmtId="165" fontId="4" fillId="0" borderId="1" xfId="0" applyNumberFormat="1" applyFont="1" applyBorder="1" applyAlignment="1">
      <alignment horizontal="center" vertical="center"/>
    </xf>
    <xf numFmtId="0" fontId="6" fillId="3" borderId="4" xfId="0" applyFont="1" applyFill="1" applyBorder="1" applyAlignment="1">
      <alignment horizontal="center" vertical="center" wrapText="1"/>
    </xf>
    <xf numFmtId="0" fontId="6" fillId="0" borderId="4" xfId="0" applyFont="1" applyBorder="1" applyAlignment="1">
      <alignment horizontal="center" vertical="center" wrapText="1"/>
    </xf>
    <xf numFmtId="44" fontId="4" fillId="0" borderId="0" xfId="1" applyFont="1" applyAlignment="1">
      <alignment horizontal="center" vertical="center"/>
    </xf>
    <xf numFmtId="164" fontId="4" fillId="0" borderId="0" xfId="0" applyNumberFormat="1" applyFont="1"/>
    <xf numFmtId="0" fontId="3" fillId="2" borderId="0" xfId="0" applyFont="1" applyFill="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readingOrder="1"/>
    </xf>
    <xf numFmtId="0" fontId="7" fillId="0" borderId="0" xfId="0" applyFont="1" applyAlignment="1">
      <alignment horizontal="center" vertical="center" wrapText="1" readingOrder="1"/>
    </xf>
    <xf numFmtId="164" fontId="7" fillId="0" borderId="1" xfId="1" applyNumberFormat="1" applyFont="1" applyFill="1" applyBorder="1" applyAlignment="1">
      <alignment horizontal="center" vertical="center" wrapText="1" readingOrder="1"/>
    </xf>
    <xf numFmtId="166" fontId="8" fillId="3"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64" fontId="7" fillId="0" borderId="1" xfId="0" applyNumberFormat="1" applyFont="1" applyBorder="1" applyAlignment="1">
      <alignment horizontal="center" vertical="center" wrapText="1" readingOrder="1"/>
    </xf>
    <xf numFmtId="164" fontId="7"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44" fontId="4" fillId="0" borderId="0" xfId="1" applyFont="1"/>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10" fillId="0" borderId="1"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cellXfs>
  <cellStyles count="3">
    <cellStyle name="Hyperlink" xfId="2" xr:uid="{00000000-0005-0000-0000-000000000000}"/>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4AB6C-8CA0-44C4-9D27-81C5463FCB2A}">
  <dimension ref="A1:U31"/>
  <sheetViews>
    <sheetView tabSelected="1" topLeftCell="D1" zoomScale="90" zoomScaleNormal="90" workbookViewId="0">
      <pane xSplit="2" ySplit="1" topLeftCell="F32" activePane="bottomRight" state="frozen"/>
      <selection pane="topRight"/>
      <selection pane="bottomLeft"/>
      <selection pane="bottomRight" activeCell="T16" sqref="T16"/>
    </sheetView>
  </sheetViews>
  <sheetFormatPr baseColWidth="10" defaultColWidth="11.42578125" defaultRowHeight="12.75" x14ac:dyDescent="0.2"/>
  <cols>
    <col min="1" max="1" width="13.42578125" style="1" customWidth="1"/>
    <col min="2" max="4" width="20.42578125" style="1" customWidth="1"/>
    <col min="5" max="5" width="19.140625" style="20" customWidth="1"/>
    <col min="6" max="6" width="24" style="21" customWidth="1"/>
    <col min="7" max="7" width="46.85546875" style="21" bestFit="1" customWidth="1"/>
    <col min="8" max="8" width="14.140625" style="22" customWidth="1"/>
    <col min="9" max="9" width="49.7109375" style="23" customWidth="1"/>
    <col min="10" max="10" width="18.140625" style="22" customWidth="1"/>
    <col min="11" max="11" width="15.42578125" style="22" customWidth="1"/>
    <col min="12" max="12" width="14.140625" style="20" bestFit="1" customWidth="1"/>
    <col min="13" max="13" width="26.28515625" style="22" bestFit="1" customWidth="1"/>
    <col min="14" max="17" width="19" style="24" customWidth="1"/>
    <col min="18" max="18" width="20" style="1" customWidth="1"/>
    <col min="19" max="20" width="11.42578125" style="1"/>
    <col min="21" max="21" width="16.42578125" style="1" bestFit="1" customWidth="1"/>
    <col min="22" max="16384" width="11.42578125" style="1"/>
  </cols>
  <sheetData>
    <row r="1" spans="1:18" s="7" customFormat="1" ht="57" customHeight="1" x14ac:dyDescent="0.25">
      <c r="A1" s="2" t="s">
        <v>0</v>
      </c>
      <c r="B1" s="2" t="s">
        <v>1</v>
      </c>
      <c r="C1" s="3" t="s">
        <v>2</v>
      </c>
      <c r="D1" s="3" t="s">
        <v>102</v>
      </c>
      <c r="E1" s="4" t="s">
        <v>106</v>
      </c>
      <c r="F1" s="5" t="s">
        <v>108</v>
      </c>
      <c r="G1" s="5" t="s">
        <v>3</v>
      </c>
      <c r="H1" s="5" t="s">
        <v>4</v>
      </c>
      <c r="I1" s="5" t="s">
        <v>5</v>
      </c>
      <c r="J1" s="5" t="s">
        <v>107</v>
      </c>
      <c r="K1" s="5" t="s">
        <v>103</v>
      </c>
      <c r="L1" s="4" t="s">
        <v>104</v>
      </c>
      <c r="M1" s="5" t="s">
        <v>6</v>
      </c>
      <c r="N1" s="6" t="s">
        <v>7</v>
      </c>
      <c r="O1" s="6" t="s">
        <v>63</v>
      </c>
      <c r="P1" s="6" t="s">
        <v>98</v>
      </c>
      <c r="Q1" s="6" t="s">
        <v>99</v>
      </c>
      <c r="R1" s="5" t="s">
        <v>105</v>
      </c>
    </row>
    <row r="2" spans="1:18" s="7" customFormat="1" ht="153" x14ac:dyDescent="0.25">
      <c r="A2" s="38"/>
      <c r="B2" s="38"/>
      <c r="C2" s="38"/>
      <c r="D2" s="49">
        <v>1</v>
      </c>
      <c r="E2" s="39" t="s">
        <v>62</v>
      </c>
      <c r="F2" s="40" t="s">
        <v>84</v>
      </c>
      <c r="G2" s="41" t="s">
        <v>94</v>
      </c>
      <c r="H2" s="40" t="s">
        <v>95</v>
      </c>
      <c r="I2" s="41" t="s">
        <v>96</v>
      </c>
      <c r="J2" s="43" t="s">
        <v>97</v>
      </c>
      <c r="K2" s="44">
        <v>45657</v>
      </c>
      <c r="L2" s="46">
        <v>458232844</v>
      </c>
      <c r="M2" s="28" t="s">
        <v>100</v>
      </c>
      <c r="N2" s="42">
        <v>10892347</v>
      </c>
      <c r="O2" s="42">
        <v>197497379</v>
      </c>
      <c r="P2" s="42">
        <v>2977353</v>
      </c>
      <c r="Q2" s="42">
        <v>9939375</v>
      </c>
      <c r="R2" s="45">
        <f>+L2+N2+O2+P2+Q2</f>
        <v>679539298</v>
      </c>
    </row>
    <row r="3" spans="1:18" s="7" customFormat="1" ht="57" customHeight="1" x14ac:dyDescent="0.25">
      <c r="A3" s="25"/>
      <c r="B3" s="25"/>
      <c r="C3" s="25"/>
      <c r="D3" s="50"/>
      <c r="E3" s="11" t="s">
        <v>64</v>
      </c>
      <c r="F3" s="9" t="s">
        <v>9</v>
      </c>
      <c r="G3" s="26" t="s">
        <v>65</v>
      </c>
      <c r="H3" s="11" t="s">
        <v>66</v>
      </c>
      <c r="I3" s="26" t="s">
        <v>89</v>
      </c>
      <c r="J3" s="27">
        <v>45054</v>
      </c>
      <c r="K3" s="27">
        <v>45646</v>
      </c>
      <c r="L3" s="47">
        <v>12680000000</v>
      </c>
      <c r="M3" s="28" t="s">
        <v>67</v>
      </c>
      <c r="N3" s="29">
        <v>4517449273</v>
      </c>
      <c r="O3" s="31">
        <v>0</v>
      </c>
      <c r="P3" s="31">
        <v>0</v>
      </c>
      <c r="Q3" s="31">
        <v>0</v>
      </c>
      <c r="R3" s="45">
        <f t="shared" ref="R3:R28" si="0">+L3+N3+O3+P3+Q3</f>
        <v>17197449273</v>
      </c>
    </row>
    <row r="4" spans="1:18" s="7" customFormat="1" ht="57" customHeight="1" x14ac:dyDescent="0.25">
      <c r="A4" s="25"/>
      <c r="B4" s="25"/>
      <c r="C4" s="25"/>
      <c r="D4" s="50"/>
      <c r="E4" s="11" t="s">
        <v>68</v>
      </c>
      <c r="F4" s="9" t="s">
        <v>15</v>
      </c>
      <c r="G4" s="9" t="s">
        <v>69</v>
      </c>
      <c r="H4" s="11" t="s">
        <v>70</v>
      </c>
      <c r="I4" s="26" t="s">
        <v>90</v>
      </c>
      <c r="J4" s="27">
        <v>45054</v>
      </c>
      <c r="K4" s="27">
        <v>45596</v>
      </c>
      <c r="L4" s="47">
        <v>2930000000</v>
      </c>
      <c r="M4" s="28" t="s">
        <v>71</v>
      </c>
      <c r="N4" s="31">
        <v>1232688713</v>
      </c>
      <c r="O4" s="31">
        <v>0</v>
      </c>
      <c r="P4" s="31">
        <v>0</v>
      </c>
      <c r="Q4" s="31">
        <v>0</v>
      </c>
      <c r="R4" s="45">
        <f t="shared" si="0"/>
        <v>4162688713</v>
      </c>
    </row>
    <row r="5" spans="1:18" s="7" customFormat="1" ht="57" customHeight="1" x14ac:dyDescent="0.25">
      <c r="A5" s="25"/>
      <c r="B5" s="25"/>
      <c r="C5" s="25"/>
      <c r="D5" s="50"/>
      <c r="E5" s="11" t="s">
        <v>72</v>
      </c>
      <c r="F5" s="9" t="s">
        <v>19</v>
      </c>
      <c r="G5" s="9" t="s">
        <v>20</v>
      </c>
      <c r="H5" s="11" t="s">
        <v>21</v>
      </c>
      <c r="I5" s="26" t="s">
        <v>91</v>
      </c>
      <c r="J5" s="32" t="s">
        <v>73</v>
      </c>
      <c r="K5" s="27">
        <v>45626</v>
      </c>
      <c r="L5" s="47">
        <v>22110000000</v>
      </c>
      <c r="M5" s="28" t="s">
        <v>74</v>
      </c>
      <c r="N5" s="31">
        <f>433951835</f>
        <v>433951835</v>
      </c>
      <c r="O5" s="31">
        <f>11028275756+574623049</f>
        <v>11602898805</v>
      </c>
      <c r="P5" s="31">
        <v>0</v>
      </c>
      <c r="Q5" s="31">
        <v>0</v>
      </c>
      <c r="R5" s="45">
        <f t="shared" si="0"/>
        <v>34146850640</v>
      </c>
    </row>
    <row r="6" spans="1:18" s="7" customFormat="1" ht="57" customHeight="1" x14ac:dyDescent="0.25">
      <c r="A6" s="25"/>
      <c r="B6" s="25"/>
      <c r="C6" s="25"/>
      <c r="D6" s="50"/>
      <c r="E6" s="33" t="s">
        <v>75</v>
      </c>
      <c r="F6" s="9" t="s">
        <v>26</v>
      </c>
      <c r="G6" s="9" t="s">
        <v>76</v>
      </c>
      <c r="H6" s="11" t="s">
        <v>77</v>
      </c>
      <c r="I6" s="26" t="s">
        <v>27</v>
      </c>
      <c r="J6" s="27">
        <v>45411</v>
      </c>
      <c r="K6" s="27">
        <v>45596</v>
      </c>
      <c r="L6" s="47">
        <v>3075517540</v>
      </c>
      <c r="M6" s="32" t="s">
        <v>78</v>
      </c>
      <c r="N6" s="29">
        <v>0</v>
      </c>
      <c r="O6" s="29">
        <v>0</v>
      </c>
      <c r="P6" s="31">
        <v>0</v>
      </c>
      <c r="Q6" s="31">
        <v>0</v>
      </c>
      <c r="R6" s="45">
        <f t="shared" si="0"/>
        <v>3075517540</v>
      </c>
    </row>
    <row r="7" spans="1:18" s="7" customFormat="1" ht="57" customHeight="1" x14ac:dyDescent="0.25">
      <c r="A7" s="25"/>
      <c r="B7" s="25"/>
      <c r="C7" s="25"/>
      <c r="D7" s="50"/>
      <c r="E7" s="33" t="s">
        <v>79</v>
      </c>
      <c r="F7" s="9" t="s">
        <v>28</v>
      </c>
      <c r="G7" s="9" t="s">
        <v>29</v>
      </c>
      <c r="H7" s="11" t="s">
        <v>30</v>
      </c>
      <c r="I7" s="26" t="s">
        <v>92</v>
      </c>
      <c r="J7" s="27">
        <v>45408</v>
      </c>
      <c r="K7" s="27">
        <v>45626</v>
      </c>
      <c r="L7" s="47">
        <v>1456322800</v>
      </c>
      <c r="M7" s="30" t="s">
        <v>80</v>
      </c>
      <c r="N7" s="29">
        <v>631784225</v>
      </c>
      <c r="O7" s="29">
        <v>0</v>
      </c>
      <c r="P7" s="31">
        <v>0</v>
      </c>
      <c r="Q7" s="31">
        <v>0</v>
      </c>
      <c r="R7" s="45">
        <f t="shared" si="0"/>
        <v>2088107025</v>
      </c>
    </row>
    <row r="8" spans="1:18" s="7" customFormat="1" ht="57" customHeight="1" x14ac:dyDescent="0.25">
      <c r="A8" s="25"/>
      <c r="B8" s="25"/>
      <c r="C8" s="25"/>
      <c r="D8" s="50"/>
      <c r="E8" s="33" t="s">
        <v>85</v>
      </c>
      <c r="F8" s="9" t="s">
        <v>86</v>
      </c>
      <c r="G8" s="9" t="s">
        <v>34</v>
      </c>
      <c r="H8" s="11" t="s">
        <v>35</v>
      </c>
      <c r="I8" s="35" t="s">
        <v>93</v>
      </c>
      <c r="J8" s="13">
        <v>45069</v>
      </c>
      <c r="K8" s="13">
        <v>45534</v>
      </c>
      <c r="L8" s="47">
        <v>2784900000</v>
      </c>
      <c r="M8" s="9" t="s">
        <v>87</v>
      </c>
      <c r="N8" s="14">
        <v>778610415</v>
      </c>
      <c r="O8" s="14">
        <v>0</v>
      </c>
      <c r="P8" s="31">
        <v>0</v>
      </c>
      <c r="Q8" s="31">
        <v>0</v>
      </c>
      <c r="R8" s="45">
        <f t="shared" si="0"/>
        <v>3563510415</v>
      </c>
    </row>
    <row r="9" spans="1:18" s="7" customFormat="1" ht="57" customHeight="1" x14ac:dyDescent="0.25">
      <c r="A9" s="25"/>
      <c r="B9" s="25"/>
      <c r="C9" s="25"/>
      <c r="D9" s="50"/>
      <c r="E9" s="33" t="s">
        <v>81</v>
      </c>
      <c r="F9" s="9" t="s">
        <v>82</v>
      </c>
      <c r="G9" s="9" t="s">
        <v>29</v>
      </c>
      <c r="H9" s="11" t="s">
        <v>30</v>
      </c>
      <c r="I9" s="26" t="s">
        <v>36</v>
      </c>
      <c r="J9" s="27">
        <v>45427</v>
      </c>
      <c r="K9" s="27">
        <v>45596</v>
      </c>
      <c r="L9" s="47">
        <v>3053581556</v>
      </c>
      <c r="M9" s="32" t="s">
        <v>78</v>
      </c>
      <c r="N9" s="29">
        <v>0</v>
      </c>
      <c r="O9" s="29">
        <v>0</v>
      </c>
      <c r="P9" s="31">
        <v>0</v>
      </c>
      <c r="Q9" s="31">
        <v>0</v>
      </c>
      <c r="R9" s="45">
        <f t="shared" si="0"/>
        <v>3053581556</v>
      </c>
    </row>
    <row r="10" spans="1:18" s="7" customFormat="1" ht="57" customHeight="1" x14ac:dyDescent="0.25">
      <c r="A10" s="25"/>
      <c r="B10" s="25"/>
      <c r="C10" s="25"/>
      <c r="D10" s="51"/>
      <c r="E10" s="9" t="s">
        <v>83</v>
      </c>
      <c r="F10" s="9" t="s">
        <v>37</v>
      </c>
      <c r="G10" s="9" t="s">
        <v>34</v>
      </c>
      <c r="H10" s="11" t="s">
        <v>35</v>
      </c>
      <c r="I10" s="34" t="s">
        <v>93</v>
      </c>
      <c r="J10" s="27">
        <v>45531</v>
      </c>
      <c r="K10" s="27">
        <v>45626</v>
      </c>
      <c r="L10" s="47">
        <v>674448506</v>
      </c>
      <c r="M10" s="32" t="s">
        <v>84</v>
      </c>
      <c r="N10" s="29">
        <v>0</v>
      </c>
      <c r="O10" s="29">
        <v>0</v>
      </c>
      <c r="P10" s="31">
        <v>0</v>
      </c>
      <c r="Q10" s="31">
        <v>0</v>
      </c>
      <c r="R10" s="45">
        <f t="shared" si="0"/>
        <v>674448506</v>
      </c>
    </row>
    <row r="11" spans="1:18" s="7" customFormat="1" ht="153" x14ac:dyDescent="0.25">
      <c r="A11" s="25"/>
      <c r="B11" s="25"/>
      <c r="C11" s="25"/>
      <c r="D11" s="52">
        <v>2</v>
      </c>
      <c r="E11" s="9" t="s">
        <v>8</v>
      </c>
      <c r="F11" s="40" t="s">
        <v>84</v>
      </c>
      <c r="G11" s="41" t="s">
        <v>94</v>
      </c>
      <c r="H11" s="40" t="s">
        <v>95</v>
      </c>
      <c r="I11" s="40" t="s">
        <v>96</v>
      </c>
      <c r="J11" s="27">
        <v>45569</v>
      </c>
      <c r="K11" s="27">
        <v>45991</v>
      </c>
      <c r="L11" s="16">
        <v>486312933</v>
      </c>
      <c r="M11" s="32" t="s">
        <v>101</v>
      </c>
      <c r="N11" s="29">
        <v>49270628</v>
      </c>
      <c r="O11" s="29">
        <v>0</v>
      </c>
      <c r="P11" s="31">
        <v>0</v>
      </c>
      <c r="Q11" s="31">
        <v>0</v>
      </c>
      <c r="R11" s="45">
        <f t="shared" si="0"/>
        <v>535583561</v>
      </c>
    </row>
    <row r="12" spans="1:18" s="8" customFormat="1" ht="81.75" customHeight="1" x14ac:dyDescent="0.25">
      <c r="D12" s="52"/>
      <c r="E12" s="10" t="s">
        <v>39</v>
      </c>
      <c r="F12" s="9" t="s">
        <v>9</v>
      </c>
      <c r="G12" s="11" t="s">
        <v>10</v>
      </c>
      <c r="H12" s="11" t="s">
        <v>11</v>
      </c>
      <c r="I12" s="12" t="s">
        <v>12</v>
      </c>
      <c r="J12" s="13" t="s">
        <v>13</v>
      </c>
      <c r="K12" s="13" t="s">
        <v>14</v>
      </c>
      <c r="L12" s="16">
        <v>10884452155</v>
      </c>
      <c r="M12" s="32" t="s">
        <v>84</v>
      </c>
      <c r="N12" s="15">
        <v>0</v>
      </c>
      <c r="O12" s="29">
        <v>0</v>
      </c>
      <c r="P12" s="31">
        <v>0</v>
      </c>
      <c r="Q12" s="31">
        <v>0</v>
      </c>
      <c r="R12" s="45">
        <f t="shared" si="0"/>
        <v>10884452155</v>
      </c>
    </row>
    <row r="13" spans="1:18" s="8" customFormat="1" ht="51" x14ac:dyDescent="0.25">
      <c r="D13" s="52"/>
      <c r="E13" s="10" t="s">
        <v>40</v>
      </c>
      <c r="F13" s="9" t="s">
        <v>15</v>
      </c>
      <c r="G13" s="9" t="s">
        <v>16</v>
      </c>
      <c r="H13" s="11" t="s">
        <v>17</v>
      </c>
      <c r="I13" s="9" t="s">
        <v>18</v>
      </c>
      <c r="J13" s="13" t="s">
        <v>13</v>
      </c>
      <c r="K13" s="13" t="s">
        <v>14</v>
      </c>
      <c r="L13" s="16">
        <v>2968931273</v>
      </c>
      <c r="M13" s="32" t="s">
        <v>84</v>
      </c>
      <c r="N13" s="17">
        <v>0</v>
      </c>
      <c r="O13" s="29">
        <v>0</v>
      </c>
      <c r="P13" s="31">
        <v>0</v>
      </c>
      <c r="Q13" s="31">
        <v>0</v>
      </c>
      <c r="R13" s="45">
        <f t="shared" si="0"/>
        <v>2968931273</v>
      </c>
    </row>
    <row r="14" spans="1:18" s="8" customFormat="1" ht="51" x14ac:dyDescent="0.25">
      <c r="D14" s="52"/>
      <c r="E14" s="10" t="s">
        <v>41</v>
      </c>
      <c r="F14" s="9" t="s">
        <v>19</v>
      </c>
      <c r="G14" s="9" t="s">
        <v>20</v>
      </c>
      <c r="H14" s="11" t="s">
        <v>21</v>
      </c>
      <c r="I14" s="9" t="s">
        <v>22</v>
      </c>
      <c r="J14" s="11" t="s">
        <v>23</v>
      </c>
      <c r="K14" s="13" t="s">
        <v>24</v>
      </c>
      <c r="L14" s="16">
        <v>29854215005</v>
      </c>
      <c r="M14" s="18" t="s">
        <v>25</v>
      </c>
      <c r="N14" s="17">
        <v>0</v>
      </c>
      <c r="O14" s="29">
        <v>0</v>
      </c>
      <c r="P14" s="31">
        <v>0</v>
      </c>
      <c r="Q14" s="31">
        <v>0</v>
      </c>
      <c r="R14" s="45">
        <f t="shared" si="0"/>
        <v>29854215005</v>
      </c>
    </row>
    <row r="15" spans="1:18" s="8" customFormat="1" ht="51" x14ac:dyDescent="0.25">
      <c r="D15" s="52"/>
      <c r="E15" s="10" t="s">
        <v>42</v>
      </c>
      <c r="F15" s="9" t="s">
        <v>26</v>
      </c>
      <c r="G15" s="9" t="s">
        <v>20</v>
      </c>
      <c r="H15" s="11" t="s">
        <v>21</v>
      </c>
      <c r="I15" s="9" t="s">
        <v>27</v>
      </c>
      <c r="J15" s="13">
        <v>45515</v>
      </c>
      <c r="K15" s="13" t="s">
        <v>24</v>
      </c>
      <c r="L15" s="16">
        <v>8786315781</v>
      </c>
      <c r="M15" s="18" t="s">
        <v>25</v>
      </c>
      <c r="N15" s="15">
        <v>0</v>
      </c>
      <c r="O15" s="29">
        <v>0</v>
      </c>
      <c r="P15" s="31">
        <v>0</v>
      </c>
      <c r="Q15" s="31">
        <v>0</v>
      </c>
      <c r="R15" s="45">
        <f t="shared" si="0"/>
        <v>8786315781</v>
      </c>
    </row>
    <row r="16" spans="1:18" s="8" customFormat="1" ht="51" x14ac:dyDescent="0.25">
      <c r="D16" s="52"/>
      <c r="E16" s="10" t="s">
        <v>43</v>
      </c>
      <c r="F16" s="9" t="s">
        <v>28</v>
      </c>
      <c r="G16" s="9" t="s">
        <v>29</v>
      </c>
      <c r="H16" s="11" t="s">
        <v>30</v>
      </c>
      <c r="I16" s="9" t="s">
        <v>31</v>
      </c>
      <c r="J16" s="13" t="s">
        <v>32</v>
      </c>
      <c r="K16" s="13" t="s">
        <v>24</v>
      </c>
      <c r="L16" s="16">
        <v>3782159112</v>
      </c>
      <c r="M16" s="18" t="s">
        <v>25</v>
      </c>
      <c r="N16" s="15">
        <v>1443757443</v>
      </c>
      <c r="O16" s="29">
        <v>0</v>
      </c>
      <c r="P16" s="31">
        <v>0</v>
      </c>
      <c r="Q16" s="31">
        <v>0</v>
      </c>
      <c r="R16" s="45">
        <f t="shared" si="0"/>
        <v>5225916555</v>
      </c>
    </row>
    <row r="17" spans="4:21" s="8" customFormat="1" ht="51" x14ac:dyDescent="0.25">
      <c r="D17" s="52"/>
      <c r="E17" s="10" t="s">
        <v>44</v>
      </c>
      <c r="F17" s="9" t="s">
        <v>33</v>
      </c>
      <c r="G17" s="9" t="s">
        <v>34</v>
      </c>
      <c r="H17" s="11" t="s">
        <v>35</v>
      </c>
      <c r="I17" s="9" t="s">
        <v>36</v>
      </c>
      <c r="J17" s="13" t="s">
        <v>13</v>
      </c>
      <c r="K17" s="13" t="s">
        <v>24</v>
      </c>
      <c r="L17" s="16">
        <v>6971240885</v>
      </c>
      <c r="M17" s="18" t="s">
        <v>25</v>
      </c>
      <c r="N17" s="15">
        <v>1428673127</v>
      </c>
      <c r="O17" s="29">
        <v>0</v>
      </c>
      <c r="P17" s="31">
        <v>0</v>
      </c>
      <c r="Q17" s="31">
        <v>0</v>
      </c>
      <c r="R17" s="45">
        <f t="shared" si="0"/>
        <v>8399914012</v>
      </c>
      <c r="U17" s="36"/>
    </row>
    <row r="18" spans="4:21" ht="51" x14ac:dyDescent="0.2">
      <c r="D18" s="52"/>
      <c r="E18" s="19" t="s">
        <v>45</v>
      </c>
      <c r="F18" s="9" t="s">
        <v>37</v>
      </c>
      <c r="G18" s="9" t="s">
        <v>34</v>
      </c>
      <c r="H18" s="11" t="s">
        <v>35</v>
      </c>
      <c r="I18" s="9" t="s">
        <v>38</v>
      </c>
      <c r="J18" s="13" t="s">
        <v>23</v>
      </c>
      <c r="K18" s="13" t="s">
        <v>24</v>
      </c>
      <c r="L18" s="16">
        <v>3192110477</v>
      </c>
      <c r="M18" s="18" t="s">
        <v>25</v>
      </c>
      <c r="N18" s="15">
        <v>0</v>
      </c>
      <c r="O18" s="29">
        <v>0</v>
      </c>
      <c r="P18" s="31">
        <v>0</v>
      </c>
      <c r="Q18" s="31">
        <v>0</v>
      </c>
      <c r="R18" s="45">
        <f t="shared" si="0"/>
        <v>3192110477</v>
      </c>
      <c r="U18" s="37"/>
    </row>
    <row r="19" spans="4:21" ht="51" x14ac:dyDescent="0.2">
      <c r="D19" s="52"/>
      <c r="E19" s="19" t="s">
        <v>46</v>
      </c>
      <c r="F19" s="9" t="s">
        <v>9</v>
      </c>
      <c r="G19" s="9" t="s">
        <v>48</v>
      </c>
      <c r="H19" s="11" t="s">
        <v>60</v>
      </c>
      <c r="I19" s="9" t="s">
        <v>50</v>
      </c>
      <c r="J19" s="13">
        <v>45860</v>
      </c>
      <c r="K19" s="13" t="s">
        <v>24</v>
      </c>
      <c r="L19" s="16">
        <v>3363840958</v>
      </c>
      <c r="M19" s="32" t="s">
        <v>84</v>
      </c>
      <c r="N19" s="15">
        <v>0</v>
      </c>
      <c r="O19" s="29">
        <v>0</v>
      </c>
      <c r="P19" s="31">
        <v>0</v>
      </c>
      <c r="Q19" s="31">
        <v>0</v>
      </c>
      <c r="R19" s="45">
        <f t="shared" si="0"/>
        <v>3363840958</v>
      </c>
      <c r="U19" s="37">
        <f>+U17-U18</f>
        <v>0</v>
      </c>
    </row>
    <row r="20" spans="4:21" ht="51" x14ac:dyDescent="0.2">
      <c r="D20" s="52"/>
      <c r="E20" s="19" t="s">
        <v>47</v>
      </c>
      <c r="F20" s="9" t="s">
        <v>15</v>
      </c>
      <c r="G20" s="9" t="s">
        <v>49</v>
      </c>
      <c r="H20" s="11" t="s">
        <v>61</v>
      </c>
      <c r="I20" s="9" t="s">
        <v>51</v>
      </c>
      <c r="J20" s="13">
        <v>45860</v>
      </c>
      <c r="K20" s="13" t="s">
        <v>24</v>
      </c>
      <c r="L20" s="17">
        <v>1518098138</v>
      </c>
      <c r="M20" s="18" t="s">
        <v>88</v>
      </c>
      <c r="N20" s="15">
        <v>0</v>
      </c>
      <c r="O20" s="29">
        <v>0</v>
      </c>
      <c r="P20" s="31">
        <v>0</v>
      </c>
      <c r="Q20" s="31">
        <v>0</v>
      </c>
      <c r="R20" s="45">
        <f t="shared" si="0"/>
        <v>1518098138</v>
      </c>
    </row>
    <row r="21" spans="4:21" ht="153" x14ac:dyDescent="0.2">
      <c r="D21" s="53">
        <v>3</v>
      </c>
      <c r="E21" s="19" t="s">
        <v>52</v>
      </c>
      <c r="F21" s="40" t="s">
        <v>84</v>
      </c>
      <c r="G21" s="41" t="s">
        <v>94</v>
      </c>
      <c r="H21" s="40" t="s">
        <v>95</v>
      </c>
      <c r="I21" s="40" t="s">
        <v>96</v>
      </c>
      <c r="J21" s="13">
        <v>45904</v>
      </c>
      <c r="K21" s="13">
        <v>46233</v>
      </c>
      <c r="L21" s="17">
        <v>348488517</v>
      </c>
      <c r="M21" s="32" t="s">
        <v>84</v>
      </c>
      <c r="N21" s="15">
        <v>0</v>
      </c>
      <c r="O21" s="29">
        <v>0</v>
      </c>
      <c r="P21" s="31">
        <v>0</v>
      </c>
      <c r="Q21" s="31">
        <v>0</v>
      </c>
      <c r="R21" s="45">
        <f t="shared" si="0"/>
        <v>348488517</v>
      </c>
    </row>
    <row r="22" spans="4:21" ht="51" x14ac:dyDescent="0.2">
      <c r="D22" s="54"/>
      <c r="E22" s="19" t="s">
        <v>53</v>
      </c>
      <c r="F22" s="9" t="s">
        <v>9</v>
      </c>
      <c r="G22" s="9" t="s">
        <v>48</v>
      </c>
      <c r="H22" s="11" t="s">
        <v>60</v>
      </c>
      <c r="I22" s="9" t="s">
        <v>50</v>
      </c>
      <c r="J22" s="13">
        <v>45931</v>
      </c>
      <c r="K22" s="13">
        <v>46166</v>
      </c>
      <c r="L22" s="17">
        <v>10447294407</v>
      </c>
      <c r="M22" s="32" t="s">
        <v>84</v>
      </c>
      <c r="N22" s="15">
        <v>0</v>
      </c>
      <c r="O22" s="15">
        <v>0</v>
      </c>
      <c r="P22" s="31">
        <v>0</v>
      </c>
      <c r="Q22" s="31">
        <v>0</v>
      </c>
      <c r="R22" s="45">
        <f t="shared" si="0"/>
        <v>10447294407</v>
      </c>
    </row>
    <row r="23" spans="4:21" ht="51" x14ac:dyDescent="0.2">
      <c r="D23" s="54"/>
      <c r="E23" s="19" t="s">
        <v>54</v>
      </c>
      <c r="F23" s="9" t="s">
        <v>19</v>
      </c>
      <c r="G23" s="9" t="s">
        <v>20</v>
      </c>
      <c r="H23" s="11" t="s">
        <v>21</v>
      </c>
      <c r="I23" s="9" t="s">
        <v>22</v>
      </c>
      <c r="J23" s="13">
        <v>45931</v>
      </c>
      <c r="K23" s="13">
        <v>46166</v>
      </c>
      <c r="L23" s="17">
        <v>16192417341</v>
      </c>
      <c r="M23" s="32" t="s">
        <v>84</v>
      </c>
      <c r="N23" s="15">
        <v>0</v>
      </c>
      <c r="O23" s="15">
        <v>0</v>
      </c>
      <c r="P23" s="31">
        <v>0</v>
      </c>
      <c r="Q23" s="31">
        <v>0</v>
      </c>
      <c r="R23" s="45">
        <f t="shared" si="0"/>
        <v>16192417341</v>
      </c>
    </row>
    <row r="24" spans="4:21" ht="51" x14ac:dyDescent="0.2">
      <c r="D24" s="54"/>
      <c r="E24" s="19" t="s">
        <v>55</v>
      </c>
      <c r="F24" s="9" t="s">
        <v>26</v>
      </c>
      <c r="G24" s="9" t="s">
        <v>29</v>
      </c>
      <c r="H24" s="11" t="s">
        <v>30</v>
      </c>
      <c r="I24" s="9" t="s">
        <v>27</v>
      </c>
      <c r="J24" s="13">
        <v>45931</v>
      </c>
      <c r="K24" s="13">
        <v>46166</v>
      </c>
      <c r="L24" s="17">
        <v>5494850587</v>
      </c>
      <c r="M24" s="32" t="s">
        <v>84</v>
      </c>
      <c r="N24" s="15">
        <v>0</v>
      </c>
      <c r="O24" s="15">
        <v>0</v>
      </c>
      <c r="P24" s="31">
        <v>0</v>
      </c>
      <c r="Q24" s="31">
        <v>0</v>
      </c>
      <c r="R24" s="45">
        <f t="shared" si="0"/>
        <v>5494850587</v>
      </c>
    </row>
    <row r="25" spans="4:21" ht="51" x14ac:dyDescent="0.2">
      <c r="D25" s="54"/>
      <c r="E25" s="19" t="s">
        <v>56</v>
      </c>
      <c r="F25" s="9" t="s">
        <v>28</v>
      </c>
      <c r="G25" s="9" t="s">
        <v>29</v>
      </c>
      <c r="H25" s="11" t="s">
        <v>30</v>
      </c>
      <c r="I25" s="9" t="s">
        <v>31</v>
      </c>
      <c r="J25" s="13">
        <v>45931</v>
      </c>
      <c r="K25" s="13">
        <v>46166</v>
      </c>
      <c r="L25" s="17">
        <v>3175073245</v>
      </c>
      <c r="M25" s="32" t="s">
        <v>84</v>
      </c>
      <c r="N25" s="15">
        <v>0</v>
      </c>
      <c r="O25" s="15">
        <v>0</v>
      </c>
      <c r="P25" s="31">
        <v>0</v>
      </c>
      <c r="Q25" s="31">
        <v>0</v>
      </c>
      <c r="R25" s="45">
        <f t="shared" si="0"/>
        <v>3175073245</v>
      </c>
    </row>
    <row r="26" spans="4:21" ht="51" x14ac:dyDescent="0.2">
      <c r="D26" s="54"/>
      <c r="E26" s="19" t="s">
        <v>57</v>
      </c>
      <c r="F26" s="9" t="s">
        <v>33</v>
      </c>
      <c r="G26" s="9" t="s">
        <v>34</v>
      </c>
      <c r="H26" s="11" t="s">
        <v>35</v>
      </c>
      <c r="I26" s="9" t="s">
        <v>36</v>
      </c>
      <c r="J26" s="13">
        <v>45931</v>
      </c>
      <c r="K26" s="13">
        <v>46166</v>
      </c>
      <c r="L26" s="17">
        <v>5505705130</v>
      </c>
      <c r="M26" s="32" t="s">
        <v>84</v>
      </c>
      <c r="N26" s="15">
        <v>0</v>
      </c>
      <c r="O26" s="15">
        <v>0</v>
      </c>
      <c r="P26" s="31">
        <v>0</v>
      </c>
      <c r="Q26" s="31">
        <v>0</v>
      </c>
      <c r="R26" s="45">
        <f t="shared" si="0"/>
        <v>5505705130</v>
      </c>
    </row>
    <row r="27" spans="4:21" ht="51" x14ac:dyDescent="0.2">
      <c r="D27" s="54"/>
      <c r="E27" s="19" t="s">
        <v>58</v>
      </c>
      <c r="F27" s="9" t="s">
        <v>37</v>
      </c>
      <c r="G27" s="9" t="s">
        <v>34</v>
      </c>
      <c r="H27" s="11" t="s">
        <v>35</v>
      </c>
      <c r="I27" s="9" t="s">
        <v>38</v>
      </c>
      <c r="J27" s="13">
        <v>45930</v>
      </c>
      <c r="K27" s="13">
        <v>46165</v>
      </c>
      <c r="L27" s="17">
        <v>2060520105</v>
      </c>
      <c r="M27" s="32" t="s">
        <v>84</v>
      </c>
      <c r="N27" s="15">
        <v>0</v>
      </c>
      <c r="O27" s="15">
        <v>0</v>
      </c>
      <c r="P27" s="31">
        <v>0</v>
      </c>
      <c r="Q27" s="31">
        <v>0</v>
      </c>
      <c r="R27" s="45">
        <f t="shared" si="0"/>
        <v>2060520105</v>
      </c>
    </row>
    <row r="28" spans="4:21" ht="51" x14ac:dyDescent="0.2">
      <c r="D28" s="55"/>
      <c r="E28" s="11" t="s">
        <v>59</v>
      </c>
      <c r="F28" s="9" t="s">
        <v>15</v>
      </c>
      <c r="G28" s="9" t="s">
        <v>49</v>
      </c>
      <c r="H28" s="11" t="s">
        <v>61</v>
      </c>
      <c r="I28" s="9" t="s">
        <v>51</v>
      </c>
      <c r="J28" s="13">
        <v>45931</v>
      </c>
      <c r="K28" s="13">
        <v>46166</v>
      </c>
      <c r="L28" s="17">
        <v>5260133396</v>
      </c>
      <c r="M28" s="32" t="s">
        <v>84</v>
      </c>
      <c r="N28" s="15">
        <v>0</v>
      </c>
      <c r="O28" s="15">
        <v>0</v>
      </c>
      <c r="P28" s="31">
        <v>0</v>
      </c>
      <c r="Q28" s="31">
        <v>0</v>
      </c>
      <c r="R28" s="45">
        <f t="shared" si="0"/>
        <v>5260133396</v>
      </c>
    </row>
    <row r="31" spans="4:21" x14ac:dyDescent="0.2">
      <c r="R31" s="48"/>
    </row>
  </sheetData>
  <mergeCells count="3">
    <mergeCell ref="D2:D10"/>
    <mergeCell ref="D11:D20"/>
    <mergeCell ref="D21:D2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375CC9-0F88-4008-BE7D-1F6F90616585}">
  <ds:schemaRefs>
    <ds:schemaRef ds:uri="http://schemas.microsoft.com/office/2006/metadata/properties"/>
    <ds:schemaRef ds:uri="http://schemas.microsoft.com/office/infopath/2007/PartnerControls"/>
    <ds:schemaRef ds:uri="a16462a0-2884-499b-9af6-52f8de50334b"/>
    <ds:schemaRef ds:uri="b3b0cab1-ec2a-4ebf-90dd-8513119913b9"/>
  </ds:schemaRefs>
</ds:datastoreItem>
</file>

<file path=customXml/itemProps2.xml><?xml version="1.0" encoding="utf-8"?>
<ds:datastoreItem xmlns:ds="http://schemas.openxmlformats.org/officeDocument/2006/customXml" ds:itemID="{D9042165-DAF2-49D1-98C1-F70C5B3C09DE}"/>
</file>

<file path=customXml/itemProps3.xml><?xml version="1.0" encoding="utf-8"?>
<ds:datastoreItem xmlns:ds="http://schemas.openxmlformats.org/officeDocument/2006/customXml" ds:itemID="{2BA4ACDE-BF4C-4B1C-B6BA-FCC3D495415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DE CONTRATACIÓN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hermancortes</dc:creator>
  <cp:keywords/>
  <dc:description/>
  <cp:lastModifiedBy>ISA AVILA</cp:lastModifiedBy>
  <cp:revision/>
  <dcterms:created xsi:type="dcterms:W3CDTF">2019-03-08T12:59:58Z</dcterms:created>
  <dcterms:modified xsi:type="dcterms:W3CDTF">2026-02-04T17:52:13Z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